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235-FRA-33-8.75\108081\400-Engineering\Roadway\EngData\"/>
    </mc:Choice>
  </mc:AlternateContent>
  <xr:revisionPtr revIDLastSave="0" documentId="13_ncr:1_{7990CBAC-7449-4D04-B913-B59E420C352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xxxEARTHWORK" sheetId="1" r:id="rId1"/>
    <sheet name="EARTHWORK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13" i="2"/>
  <c r="D12" i="2"/>
  <c r="D11" i="2"/>
  <c r="D10" i="2"/>
  <c r="D9" i="2"/>
  <c r="D8" i="2"/>
  <c r="D7" i="2"/>
  <c r="D15" i="2" l="1"/>
  <c r="D7" i="1"/>
  <c r="D8" i="1"/>
  <c r="D9" i="1"/>
  <c r="D10" i="1"/>
  <c r="D11" i="1"/>
  <c r="D12" i="1"/>
  <c r="C7" i="1"/>
  <c r="C8" i="1"/>
  <c r="C9" i="1"/>
  <c r="C10" i="1"/>
  <c r="C11" i="1"/>
  <c r="C12" i="1"/>
  <c r="C6" i="1"/>
  <c r="D6" i="2"/>
  <c r="C7" i="2"/>
  <c r="C8" i="2"/>
  <c r="C15" i="2" s="1"/>
  <c r="C9" i="2"/>
  <c r="C10" i="2"/>
  <c r="C11" i="2"/>
  <c r="C12" i="2"/>
  <c r="C13" i="2"/>
  <c r="C14" i="2"/>
  <c r="C6" i="2"/>
  <c r="C18" i="2" s="1"/>
  <c r="M8" i="2"/>
  <c r="M9" i="2"/>
  <c r="M10" i="2"/>
  <c r="M11" i="2"/>
  <c r="M12" i="2"/>
  <c r="M13" i="2"/>
  <c r="M14" i="2"/>
  <c r="M7" i="2"/>
  <c r="M6" i="2"/>
  <c r="M6" i="1"/>
  <c r="M12" i="1"/>
  <c r="M10" i="1"/>
  <c r="M11" i="1"/>
  <c r="M9" i="1"/>
  <c r="M8" i="1"/>
  <c r="D6" i="1"/>
  <c r="M7" i="1"/>
  <c r="M18" i="2" l="1"/>
  <c r="C13" i="1"/>
  <c r="M15" i="2"/>
  <c r="M13" i="1"/>
  <c r="D13" i="1"/>
</calcChain>
</file>

<file path=xl/sharedStrings.xml><?xml version="1.0" encoding="utf-8"?>
<sst xmlns="http://schemas.openxmlformats.org/spreadsheetml/2006/main" count="45" uniqueCount="18">
  <si>
    <t>STATION</t>
  </si>
  <si>
    <t>CUT</t>
  </si>
  <si>
    <t>FILL</t>
  </si>
  <si>
    <t>VOLUME (CY)</t>
  </si>
  <si>
    <t>END AREA (SF)</t>
  </si>
  <si>
    <t>TIE</t>
  </si>
  <si>
    <t>DITCH</t>
  </si>
  <si>
    <t>WIDTH (FT)</t>
  </si>
  <si>
    <t>AREA (SY)</t>
  </si>
  <si>
    <t>---</t>
  </si>
  <si>
    <t>TOTALS</t>
  </si>
  <si>
    <t>EARTHWORK</t>
  </si>
  <si>
    <t>SEEDING</t>
  </si>
  <si>
    <t>FRA-33-8.75 - EARTHWORK</t>
  </si>
  <si>
    <t>Fill up from 267, width down from 88</t>
  </si>
  <si>
    <t>Was not filled out prior</t>
  </si>
  <si>
    <t>Fill down from 190, width down from 58</t>
  </si>
  <si>
    <t>XS002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</si>
</sst>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\+##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trike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" fontId="1" fillId="0" borderId="15" xfId="0" quotePrefix="1" applyNumberFormat="1" applyFont="1" applyBorder="1" applyAlignment="1">
      <alignment horizontal="center"/>
    </xf>
    <xf numFmtId="1" fontId="1" fillId="0" borderId="16" xfId="0" quotePrefix="1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" fillId="0" borderId="36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164" fontId="1" fillId="0" borderId="38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1" fontId="1" fillId="0" borderId="39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1" fillId="0" borderId="1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" fontId="1" fillId="0" borderId="9" xfId="0" applyNumberFormat="1" applyFont="1" applyFill="1" applyBorder="1" applyAlignment="1">
      <alignment horizontal="center"/>
    </xf>
    <xf numFmtId="1" fontId="1" fillId="0" borderId="29" xfId="0" applyNumberFormat="1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1" fontId="1" fillId="0" borderId="33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1" fontId="1" fillId="0" borderId="34" xfId="0" applyNumberFormat="1" applyFont="1" applyFill="1" applyBorder="1" applyAlignment="1">
      <alignment horizontal="center"/>
    </xf>
    <xf numFmtId="1" fontId="1" fillId="0" borderId="36" xfId="0" applyNumberFormat="1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164" fontId="1" fillId="0" borderId="38" xfId="0" applyNumberFormat="1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O13"/>
  <sheetViews>
    <sheetView zoomScale="85" zoomScaleNormal="85" workbookViewId="0">
      <pane ySplit="4" topLeftCell="A5" activePane="bottomLeft" state="frozen"/>
      <selection pane="bottomLeft" activeCell="E39" sqref="E39"/>
    </sheetView>
  </sheetViews>
  <sheetFormatPr defaultRowHeight="15" x14ac:dyDescent="0.25"/>
  <cols>
    <col min="3" max="4" width="10.7109375" customWidth="1"/>
    <col min="5" max="6" width="10.7109375" style="2" customWidth="1"/>
    <col min="7" max="7" width="0" style="1" hidden="1" customWidth="1"/>
    <col min="8" max="8" width="0" style="2" hidden="1" customWidth="1"/>
    <col min="9" max="9" width="9.140625" style="2"/>
    <col min="10" max="10" width="0" style="2" hidden="1" customWidth="1"/>
    <col min="11" max="11" width="0" style="3" hidden="1" customWidth="1"/>
    <col min="12" max="13" width="10.7109375" style="2" customWidth="1"/>
    <col min="14" max="14" width="9.140625" style="2"/>
  </cols>
  <sheetData>
    <row r="1" spans="3:15" ht="15.75" thickBot="1" x14ac:dyDescent="0.3">
      <c r="C1" s="63" t="s">
        <v>13</v>
      </c>
      <c r="D1" s="61"/>
      <c r="E1" s="61"/>
      <c r="F1" s="61"/>
      <c r="G1" s="61"/>
      <c r="H1" s="61"/>
      <c r="I1" s="61"/>
      <c r="J1" s="61"/>
      <c r="K1" s="61"/>
      <c r="L1" s="61"/>
      <c r="M1" s="62"/>
    </row>
    <row r="2" spans="3:15" ht="15.75" thickBot="1" x14ac:dyDescent="0.3">
      <c r="C2" s="59" t="s">
        <v>11</v>
      </c>
      <c r="D2" s="60"/>
      <c r="E2" s="60"/>
      <c r="F2" s="60"/>
      <c r="G2" s="61"/>
      <c r="H2" s="62"/>
      <c r="I2" s="58" t="s">
        <v>0</v>
      </c>
      <c r="J2" s="63" t="s">
        <v>12</v>
      </c>
      <c r="K2" s="61"/>
      <c r="L2" s="60"/>
      <c r="M2" s="64"/>
    </row>
    <row r="3" spans="3:15" ht="15.75" thickBot="1" x14ac:dyDescent="0.3">
      <c r="C3" s="7" t="s">
        <v>1</v>
      </c>
      <c r="D3" s="8" t="s">
        <v>2</v>
      </c>
      <c r="E3" s="7" t="s">
        <v>1</v>
      </c>
      <c r="F3" s="9" t="s">
        <v>2</v>
      </c>
      <c r="G3" s="10"/>
      <c r="H3" s="11"/>
      <c r="I3" s="58"/>
      <c r="J3" s="12"/>
      <c r="K3" s="10"/>
      <c r="L3" s="7"/>
      <c r="M3" s="13"/>
    </row>
    <row r="4" spans="3:15" ht="15.75" thickBot="1" x14ac:dyDescent="0.3">
      <c r="C4" s="55" t="s">
        <v>3</v>
      </c>
      <c r="D4" s="56"/>
      <c r="E4" s="55" t="s">
        <v>4</v>
      </c>
      <c r="F4" s="57"/>
      <c r="G4" s="5" t="s">
        <v>5</v>
      </c>
      <c r="H4" s="15" t="s">
        <v>6</v>
      </c>
      <c r="I4" s="58"/>
      <c r="J4" s="15" t="s">
        <v>6</v>
      </c>
      <c r="K4" s="6" t="s">
        <v>5</v>
      </c>
      <c r="L4" s="14" t="s">
        <v>7</v>
      </c>
      <c r="M4" s="16" t="s">
        <v>8</v>
      </c>
    </row>
    <row r="5" spans="3:15" x14ac:dyDescent="0.25">
      <c r="C5" s="17" t="s">
        <v>9</v>
      </c>
      <c r="D5" s="18" t="s">
        <v>9</v>
      </c>
      <c r="E5" s="19">
        <v>0</v>
      </c>
      <c r="F5" s="20">
        <v>0</v>
      </c>
      <c r="G5" s="21"/>
      <c r="H5" s="22"/>
      <c r="I5" s="23">
        <v>9900</v>
      </c>
      <c r="J5" s="24"/>
      <c r="K5" s="25">
        <v>47.78</v>
      </c>
      <c r="L5" s="26">
        <v>0</v>
      </c>
      <c r="M5" s="27" t="s">
        <v>9</v>
      </c>
    </row>
    <row r="6" spans="3:15" x14ac:dyDescent="0.25">
      <c r="C6" s="17">
        <f>(E6+E5)*0.5*(I6-I5)*(1/27)</f>
        <v>22.685185185185183</v>
      </c>
      <c r="D6" s="18">
        <f>(F6+F5)*0.5*(I6-I5)*(1/27)</f>
        <v>6.9444444444444438</v>
      </c>
      <c r="E6" s="17">
        <v>49</v>
      </c>
      <c r="F6" s="52">
        <v>15</v>
      </c>
      <c r="G6" s="28"/>
      <c r="H6" s="29"/>
      <c r="I6" s="30">
        <v>9925</v>
      </c>
      <c r="J6" s="31"/>
      <c r="K6" s="32"/>
      <c r="L6" s="17">
        <v>20</v>
      </c>
      <c r="M6" s="33">
        <f>(L6+L5)*0.5*(I6-I5)*(1/9)</f>
        <v>27.777777777777775</v>
      </c>
    </row>
    <row r="7" spans="3:15" x14ac:dyDescent="0.25">
      <c r="C7" s="17">
        <f t="shared" ref="C7:C12" si="0">(E7+E6)*0.5*(I7-I6)*(1/27)</f>
        <v>128.24074074074073</v>
      </c>
      <c r="D7" s="18">
        <f t="shared" ref="D7:D12" si="1">(F7+F6)*0.5*(I7-I6)*(1/27)</f>
        <v>131.0185185185185</v>
      </c>
      <c r="E7" s="17">
        <v>228</v>
      </c>
      <c r="F7" s="52">
        <v>268</v>
      </c>
      <c r="G7" s="34"/>
      <c r="H7" s="35"/>
      <c r="I7" s="36">
        <v>9950</v>
      </c>
      <c r="J7" s="37">
        <v>68.3</v>
      </c>
      <c r="K7" s="38">
        <v>70.3</v>
      </c>
      <c r="L7" s="17">
        <v>64</v>
      </c>
      <c r="M7" s="33">
        <f t="shared" ref="M7:M9" si="2">(L7+L6)*0.5*(I7-I6)*(1/9)</f>
        <v>116.66666666666666</v>
      </c>
      <c r="O7" t="s">
        <v>14</v>
      </c>
    </row>
    <row r="8" spans="3:15" x14ac:dyDescent="0.25">
      <c r="C8" s="17">
        <f t="shared" si="0"/>
        <v>416.66666666666663</v>
      </c>
      <c r="D8" s="18">
        <f t="shared" si="1"/>
        <v>416.66666666666663</v>
      </c>
      <c r="E8" s="17">
        <v>222</v>
      </c>
      <c r="F8" s="52">
        <v>182</v>
      </c>
      <c r="G8" s="34"/>
      <c r="H8" s="35"/>
      <c r="I8" s="30">
        <v>10000</v>
      </c>
      <c r="J8" s="37">
        <v>64.209999999999994</v>
      </c>
      <c r="K8" s="38">
        <v>66.209999999999994</v>
      </c>
      <c r="L8" s="17">
        <v>55</v>
      </c>
      <c r="M8" s="33">
        <f t="shared" si="2"/>
        <v>330.55555555555554</v>
      </c>
      <c r="O8" t="s">
        <v>16</v>
      </c>
    </row>
    <row r="9" spans="3:15" x14ac:dyDescent="0.25">
      <c r="C9" s="17">
        <f t="shared" si="0"/>
        <v>270.37037037037038</v>
      </c>
      <c r="D9" s="18">
        <f t="shared" si="1"/>
        <v>656.48148148148141</v>
      </c>
      <c r="E9" s="17">
        <v>70</v>
      </c>
      <c r="F9" s="52">
        <v>527</v>
      </c>
      <c r="G9" s="34"/>
      <c r="H9" s="35"/>
      <c r="I9" s="30">
        <v>10050</v>
      </c>
      <c r="J9" s="37">
        <v>62.27</v>
      </c>
      <c r="K9" s="38">
        <v>64.27</v>
      </c>
      <c r="L9" s="17">
        <v>105</v>
      </c>
      <c r="M9" s="33">
        <f t="shared" si="2"/>
        <v>444.4444444444444</v>
      </c>
    </row>
    <row r="10" spans="3:15" x14ac:dyDescent="0.25">
      <c r="C10" s="17">
        <f t="shared" si="0"/>
        <v>129.62962962962962</v>
      </c>
      <c r="D10" s="18">
        <f t="shared" si="1"/>
        <v>854.62962962962956</v>
      </c>
      <c r="E10" s="17">
        <v>70</v>
      </c>
      <c r="F10" s="52">
        <v>396</v>
      </c>
      <c r="G10" s="34"/>
      <c r="H10" s="35"/>
      <c r="I10" s="30">
        <v>10100</v>
      </c>
      <c r="J10" s="37">
        <v>62.27</v>
      </c>
      <c r="K10" s="38">
        <v>64.27</v>
      </c>
      <c r="L10" s="17">
        <v>76</v>
      </c>
      <c r="M10" s="33">
        <f t="shared" ref="M10:M11" si="3">(L10+L9)*0.5*(I10-I9)*(1/9)</f>
        <v>502.77777777777777</v>
      </c>
    </row>
    <row r="11" spans="3:15" x14ac:dyDescent="0.25">
      <c r="C11" s="17">
        <f t="shared" si="0"/>
        <v>113.88888888888889</v>
      </c>
      <c r="D11" s="18">
        <f t="shared" si="1"/>
        <v>381.48148148148147</v>
      </c>
      <c r="E11" s="17">
        <v>53</v>
      </c>
      <c r="F11" s="52">
        <v>16</v>
      </c>
      <c r="G11" s="34"/>
      <c r="H11" s="35"/>
      <c r="I11" s="30">
        <v>10150</v>
      </c>
      <c r="J11" s="37">
        <v>62.27</v>
      </c>
      <c r="K11" s="38">
        <v>64.27</v>
      </c>
      <c r="L11" s="17">
        <v>19</v>
      </c>
      <c r="M11" s="33">
        <f t="shared" si="3"/>
        <v>263.88888888888886</v>
      </c>
      <c r="O11" t="s">
        <v>15</v>
      </c>
    </row>
    <row r="12" spans="3:15" ht="15.75" thickBot="1" x14ac:dyDescent="0.3">
      <c r="C12" s="17">
        <f t="shared" si="0"/>
        <v>49.074074074074069</v>
      </c>
      <c r="D12" s="18">
        <f t="shared" si="1"/>
        <v>14.814814814814813</v>
      </c>
      <c r="E12" s="39">
        <v>0</v>
      </c>
      <c r="F12" s="40">
        <v>0</v>
      </c>
      <c r="G12" s="41"/>
      <c r="H12" s="42"/>
      <c r="I12" s="43">
        <v>10200</v>
      </c>
      <c r="J12" s="44">
        <v>62.27</v>
      </c>
      <c r="K12" s="45">
        <v>64.27</v>
      </c>
      <c r="L12" s="39">
        <v>0</v>
      </c>
      <c r="M12" s="46">
        <f t="shared" ref="M12" si="4">(L12+L11)*0.5*(I12-I11)*(1/9)</f>
        <v>52.777777777777771</v>
      </c>
    </row>
    <row r="13" spans="3:15" ht="15.75" thickBot="1" x14ac:dyDescent="0.3">
      <c r="C13" s="47" t="str">
        <f>ROUND(SUM(C5:C11,),0)&amp;" CY"</f>
        <v>1081 CY</v>
      </c>
      <c r="D13" s="48" t="str">
        <f>ROUND(SUM(D5:D11,),0)&amp;" CY"</f>
        <v>2447 CY</v>
      </c>
      <c r="E13" s="49"/>
      <c r="F13" s="49"/>
      <c r="G13" s="50"/>
      <c r="H13" s="50"/>
      <c r="I13" s="4" t="s">
        <v>10</v>
      </c>
      <c r="J13" s="50"/>
      <c r="K13" s="50"/>
      <c r="L13" s="51"/>
      <c r="M13" s="48" t="str">
        <f>ROUND(SUM(M5:M12,),0)&amp;" SY"</f>
        <v>1739 SY</v>
      </c>
    </row>
  </sheetData>
  <mergeCells count="6">
    <mergeCell ref="C4:D4"/>
    <mergeCell ref="E4:F4"/>
    <mergeCell ref="I2:I4"/>
    <mergeCell ref="C2:H2"/>
    <mergeCell ref="C1:M1"/>
    <mergeCell ref="J2:M2"/>
  </mergeCells>
  <pageMargins left="0.7" right="0.7" top="0.75" bottom="0.75" header="0.3" footer="0.3"/>
  <pageSetup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3762-AFFE-49B6-920F-A679C3935383}">
  <sheetPr>
    <pageSetUpPr fitToPage="1"/>
  </sheetPr>
  <dimension ref="C1:O18"/>
  <sheetViews>
    <sheetView tabSelected="1" zoomScale="85" zoomScaleNormal="85" workbookViewId="0">
      <pane ySplit="4" topLeftCell="A5" activePane="bottomLeft" state="frozen"/>
      <selection pane="bottomLeft" activeCell="E24" sqref="E24"/>
    </sheetView>
  </sheetViews>
  <sheetFormatPr defaultRowHeight="15" x14ac:dyDescent="0.25"/>
  <cols>
    <col min="3" max="4" width="10.7109375" customWidth="1"/>
    <col min="5" max="6" width="10.7109375" style="2" customWidth="1"/>
    <col min="7" max="7" width="0" style="1" hidden="1" customWidth="1"/>
    <col min="8" max="8" width="0" style="2" hidden="1" customWidth="1"/>
    <col min="9" max="9" width="9.140625" style="2"/>
    <col min="10" max="10" width="0" style="2" hidden="1" customWidth="1"/>
    <col min="11" max="11" width="0" style="3" hidden="1" customWidth="1"/>
    <col min="12" max="13" width="10.7109375" style="2" customWidth="1"/>
    <col min="14" max="14" width="9.140625" style="2"/>
  </cols>
  <sheetData>
    <row r="1" spans="3:15" ht="15.75" thickBot="1" x14ac:dyDescent="0.3">
      <c r="C1" s="63" t="s">
        <v>13</v>
      </c>
      <c r="D1" s="61"/>
      <c r="E1" s="61"/>
      <c r="F1" s="61"/>
      <c r="G1" s="61"/>
      <c r="H1" s="61"/>
      <c r="I1" s="61"/>
      <c r="J1" s="61"/>
      <c r="K1" s="61"/>
      <c r="L1" s="61"/>
      <c r="M1" s="62"/>
    </row>
    <row r="2" spans="3:15" ht="15.75" thickBot="1" x14ac:dyDescent="0.3">
      <c r="C2" s="59" t="s">
        <v>11</v>
      </c>
      <c r="D2" s="60"/>
      <c r="E2" s="60"/>
      <c r="F2" s="60"/>
      <c r="G2" s="61"/>
      <c r="H2" s="62"/>
      <c r="I2" s="58" t="s">
        <v>0</v>
      </c>
      <c r="J2" s="63" t="s">
        <v>12</v>
      </c>
      <c r="K2" s="61"/>
      <c r="L2" s="60"/>
      <c r="M2" s="64"/>
    </row>
    <row r="3" spans="3:15" ht="15.75" thickBot="1" x14ac:dyDescent="0.3">
      <c r="C3" s="7" t="s">
        <v>1</v>
      </c>
      <c r="D3" s="8" t="s">
        <v>2</v>
      </c>
      <c r="E3" s="7" t="s">
        <v>1</v>
      </c>
      <c r="F3" s="9" t="s">
        <v>2</v>
      </c>
      <c r="G3" s="10"/>
      <c r="H3" s="11"/>
      <c r="I3" s="58"/>
      <c r="J3" s="12"/>
      <c r="K3" s="10"/>
      <c r="L3" s="7"/>
      <c r="M3" s="13"/>
    </row>
    <row r="4" spans="3:15" ht="15.75" thickBot="1" x14ac:dyDescent="0.3">
      <c r="C4" s="55" t="s">
        <v>3</v>
      </c>
      <c r="D4" s="56"/>
      <c r="E4" s="55" t="s">
        <v>4</v>
      </c>
      <c r="F4" s="57"/>
      <c r="G4" s="5" t="s">
        <v>5</v>
      </c>
      <c r="H4" s="15" t="s">
        <v>6</v>
      </c>
      <c r="I4" s="58"/>
      <c r="J4" s="15" t="s">
        <v>6</v>
      </c>
      <c r="K4" s="6" t="s">
        <v>5</v>
      </c>
      <c r="L4" s="14" t="s">
        <v>7</v>
      </c>
      <c r="M4" s="16" t="s">
        <v>8</v>
      </c>
    </row>
    <row r="5" spans="3:15" x14ac:dyDescent="0.25">
      <c r="C5" s="17" t="s">
        <v>9</v>
      </c>
      <c r="D5" s="18" t="s">
        <v>9</v>
      </c>
      <c r="E5" s="19">
        <v>0</v>
      </c>
      <c r="F5" s="20">
        <v>0</v>
      </c>
      <c r="G5" s="21"/>
      <c r="H5" s="22"/>
      <c r="I5" s="23">
        <v>9900</v>
      </c>
      <c r="J5" s="24"/>
      <c r="K5" s="25">
        <v>47.78</v>
      </c>
      <c r="L5" s="26">
        <v>0</v>
      </c>
      <c r="M5" s="27" t="s">
        <v>9</v>
      </c>
    </row>
    <row r="6" spans="3:15" x14ac:dyDescent="0.25">
      <c r="C6" s="65">
        <f>(E6+E5)*0.5*(I6-I5)*(1/27)</f>
        <v>23.148148148148145</v>
      </c>
      <c r="D6" s="66">
        <f>(F6+F5)*0.5*(I6-I5)*(1/27)</f>
        <v>6.9444444444444438</v>
      </c>
      <c r="E6" s="65">
        <v>50</v>
      </c>
      <c r="F6" s="67">
        <v>15</v>
      </c>
      <c r="G6" s="68"/>
      <c r="H6" s="69"/>
      <c r="I6" s="70">
        <v>9925</v>
      </c>
      <c r="J6" s="71"/>
      <c r="K6" s="72"/>
      <c r="L6" s="65">
        <v>20</v>
      </c>
      <c r="M6" s="73">
        <f>(L6+L5)*0.5*(I6-I5)*(1/9)</f>
        <v>27.777777777777775</v>
      </c>
    </row>
    <row r="7" spans="3:15" x14ac:dyDescent="0.25">
      <c r="C7" s="65">
        <f t="shared" ref="C7:C14" si="0">(E7+E6)*0.5*(I7-I6)*(1/27)</f>
        <v>128.7037037037037</v>
      </c>
      <c r="D7" s="66">
        <f>ROUND((F7+F6)*0.5*(I7-I6)*(1/27),0)</f>
        <v>131</v>
      </c>
      <c r="E7" s="65">
        <v>228</v>
      </c>
      <c r="F7" s="67">
        <v>268</v>
      </c>
      <c r="G7" s="74"/>
      <c r="H7" s="75"/>
      <c r="I7" s="76">
        <v>9950</v>
      </c>
      <c r="J7" s="77">
        <v>68.3</v>
      </c>
      <c r="K7" s="78">
        <v>70.3</v>
      </c>
      <c r="L7" s="65">
        <v>64</v>
      </c>
      <c r="M7" s="73">
        <f t="shared" ref="M7:M14" si="1">(L7+L6)*0.5*(I7-I6)*(1/9)</f>
        <v>116.66666666666666</v>
      </c>
    </row>
    <row r="8" spans="3:15" x14ac:dyDescent="0.25">
      <c r="C8" s="65">
        <f t="shared" si="0"/>
        <v>101.26148148148179</v>
      </c>
      <c r="D8" s="66">
        <f>ROUND((F8+F7)*0.5*(I8-I7)*(1/27),0)</f>
        <v>215</v>
      </c>
      <c r="E8" s="65">
        <v>8</v>
      </c>
      <c r="F8" s="67">
        <v>232</v>
      </c>
      <c r="G8" s="74"/>
      <c r="H8" s="75"/>
      <c r="I8" s="70">
        <v>9973.17</v>
      </c>
      <c r="J8" s="77"/>
      <c r="K8" s="78"/>
      <c r="L8" s="65">
        <v>62</v>
      </c>
      <c r="M8" s="73">
        <f t="shared" si="1"/>
        <v>162.19000000000051</v>
      </c>
      <c r="O8" t="s">
        <v>17</v>
      </c>
    </row>
    <row r="9" spans="3:15" x14ac:dyDescent="0.25">
      <c r="C9" s="65">
        <f t="shared" si="0"/>
        <v>114.27592592592561</v>
      </c>
      <c r="D9" s="66">
        <f>ROUND((F9+F8)*0.5*(I9-I8)*(1/27),0)</f>
        <v>206</v>
      </c>
      <c r="E9" s="65">
        <v>222</v>
      </c>
      <c r="F9" s="67">
        <v>182</v>
      </c>
      <c r="G9" s="74"/>
      <c r="H9" s="75"/>
      <c r="I9" s="70">
        <v>10000</v>
      </c>
      <c r="J9" s="77">
        <v>64.209999999999994</v>
      </c>
      <c r="K9" s="78">
        <v>66.209999999999994</v>
      </c>
      <c r="L9" s="65">
        <v>55</v>
      </c>
      <c r="M9" s="73">
        <f t="shared" si="1"/>
        <v>174.39499999999953</v>
      </c>
    </row>
    <row r="10" spans="3:15" x14ac:dyDescent="0.25">
      <c r="C10" s="65">
        <f t="shared" si="0"/>
        <v>270.37037037037038</v>
      </c>
      <c r="D10" s="66">
        <f>ROUND((F10+F9)*0.5*(I10-I9)*(1/27),0)</f>
        <v>656</v>
      </c>
      <c r="E10" s="65">
        <v>70</v>
      </c>
      <c r="F10" s="67">
        <v>527</v>
      </c>
      <c r="G10" s="74"/>
      <c r="H10" s="75"/>
      <c r="I10" s="70">
        <v>10050</v>
      </c>
      <c r="J10" s="77">
        <v>62.27</v>
      </c>
      <c r="K10" s="78">
        <v>64.27</v>
      </c>
      <c r="L10" s="65">
        <v>105</v>
      </c>
      <c r="M10" s="73">
        <f t="shared" si="1"/>
        <v>444.4444444444444</v>
      </c>
    </row>
    <row r="11" spans="3:15" x14ac:dyDescent="0.25">
      <c r="C11" s="65">
        <f t="shared" si="0"/>
        <v>129.62962962962962</v>
      </c>
      <c r="D11" s="66">
        <f>ROUND((F11+F10)*0.5*(I11-I10)*(1/27),0)</f>
        <v>855</v>
      </c>
      <c r="E11" s="65">
        <v>70</v>
      </c>
      <c r="F11" s="67">
        <v>396</v>
      </c>
      <c r="G11" s="74"/>
      <c r="H11" s="75"/>
      <c r="I11" s="70">
        <v>10100</v>
      </c>
      <c r="J11" s="77">
        <v>62.27</v>
      </c>
      <c r="K11" s="78">
        <v>64.27</v>
      </c>
      <c r="L11" s="65">
        <v>76</v>
      </c>
      <c r="M11" s="73">
        <f t="shared" si="1"/>
        <v>502.77777777777777</v>
      </c>
    </row>
    <row r="12" spans="3:15" x14ac:dyDescent="0.25">
      <c r="C12" s="65">
        <f t="shared" si="0"/>
        <v>25.5</v>
      </c>
      <c r="D12" s="66">
        <f>ROUND((F12+F11)*0.5*(I12-I11)*(1/27),0)</f>
        <v>208</v>
      </c>
      <c r="E12" s="65">
        <v>11</v>
      </c>
      <c r="F12" s="67">
        <v>265</v>
      </c>
      <c r="G12" s="74"/>
      <c r="H12" s="75"/>
      <c r="I12" s="70">
        <v>10117</v>
      </c>
      <c r="J12" s="77"/>
      <c r="K12" s="78"/>
      <c r="L12" s="65">
        <v>57</v>
      </c>
      <c r="M12" s="73">
        <f t="shared" si="1"/>
        <v>125.6111111111111</v>
      </c>
      <c r="O12" t="s">
        <v>17</v>
      </c>
    </row>
    <row r="13" spans="3:15" x14ac:dyDescent="0.25">
      <c r="C13" s="65">
        <f t="shared" si="0"/>
        <v>39.111111111111107</v>
      </c>
      <c r="D13" s="66">
        <f>ROUND((F13+F12)*0.5*(I13-I12)*(1/27),0)</f>
        <v>172</v>
      </c>
      <c r="E13" s="65">
        <v>53</v>
      </c>
      <c r="F13" s="67">
        <v>16</v>
      </c>
      <c r="G13" s="74"/>
      <c r="H13" s="75"/>
      <c r="I13" s="70">
        <v>10150</v>
      </c>
      <c r="J13" s="77">
        <v>62.27</v>
      </c>
      <c r="K13" s="78">
        <v>64.27</v>
      </c>
      <c r="L13" s="65">
        <v>19</v>
      </c>
      <c r="M13" s="73">
        <f t="shared" si="1"/>
        <v>139.33333333333331</v>
      </c>
    </row>
    <row r="14" spans="3:15" ht="15.75" thickBot="1" x14ac:dyDescent="0.3">
      <c r="C14" s="65">
        <f t="shared" si="0"/>
        <v>49.074074074074069</v>
      </c>
      <c r="D14" s="66">
        <f>ROUND((F14+F13)*0.5*(I14-I13)*(1/27),0)</f>
        <v>15</v>
      </c>
      <c r="E14" s="79">
        <v>0</v>
      </c>
      <c r="F14" s="80">
        <v>0</v>
      </c>
      <c r="G14" s="81"/>
      <c r="H14" s="82"/>
      <c r="I14" s="83">
        <v>10200</v>
      </c>
      <c r="J14" s="84">
        <v>62.27</v>
      </c>
      <c r="K14" s="85">
        <v>64.27</v>
      </c>
      <c r="L14" s="79">
        <v>0</v>
      </c>
      <c r="M14" s="73">
        <f t="shared" si="1"/>
        <v>52.777777777777771</v>
      </c>
    </row>
    <row r="15" spans="3:15" ht="15.75" thickBot="1" x14ac:dyDescent="0.3">
      <c r="C15" s="47" t="str">
        <f>ROUND(SUM(C6:C14,),0)&amp;" CY"</f>
        <v>881 CY</v>
      </c>
      <c r="D15" s="48" t="str">
        <f>ROUND(SUM(D5:D14,),0)&amp;" CY"</f>
        <v>2465 CY</v>
      </c>
      <c r="E15" s="49"/>
      <c r="F15" s="49"/>
      <c r="G15" s="50"/>
      <c r="H15" s="50"/>
      <c r="I15" s="4" t="s">
        <v>10</v>
      </c>
      <c r="J15" s="50"/>
      <c r="K15" s="50"/>
      <c r="L15" s="51"/>
      <c r="M15" s="48" t="str">
        <f>ROUND(SUM(M5:M14,),0)&amp;" SY"</f>
        <v>1746 SY</v>
      </c>
    </row>
    <row r="18" spans="3:13" x14ac:dyDescent="0.25">
      <c r="C18" s="54">
        <f>SUM(C6:C14)</f>
        <v>881.07444444444434</v>
      </c>
      <c r="M18" s="53">
        <f>SUM(M6:M14)</f>
        <v>1745.973888888889</v>
      </c>
    </row>
  </sheetData>
  <mergeCells count="6">
    <mergeCell ref="C1:M1"/>
    <mergeCell ref="C2:H2"/>
    <mergeCell ref="I2:I4"/>
    <mergeCell ref="J2:M2"/>
    <mergeCell ref="C4:D4"/>
    <mergeCell ref="E4:F4"/>
  </mergeCells>
  <pageMargins left="0.7" right="0.7" top="0.75" bottom="0.75" header="0.3" footer="0.3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xxxEARTHWORK</vt:lpstr>
      <vt:lpstr>EARTHWORK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Jason Neville</dc:creator>
  <cp:keywords/>
  <dc:description/>
  <cp:lastModifiedBy>Chris Mitrik</cp:lastModifiedBy>
  <cp:revision/>
  <dcterms:created xsi:type="dcterms:W3CDTF">2019-01-16T14:23:28Z</dcterms:created>
  <dcterms:modified xsi:type="dcterms:W3CDTF">2025-04-09T14:38:16Z</dcterms:modified>
  <cp:category/>
  <cp:contentStatus/>
</cp:coreProperties>
</file>